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d.masaityte\Desktop\Pirkimai 2026\Kameros\Pirkimo dokumentai\"/>
    </mc:Choice>
  </mc:AlternateContent>
  <xr:revisionPtr revIDLastSave="0" documentId="13_ncr:1_{C388EED9-44AE-4F10-9D39-57A3836321C1}" xr6:coauthVersionLast="47" xr6:coauthVersionMax="47" xr10:uidLastSave="{00000000-0000-0000-0000-000000000000}"/>
  <bookViews>
    <workbookView xWindow="-108" yWindow="-108" windowWidth="23256" windowHeight="13896" xr2:uid="{F9E7994A-7ED6-4B70-A545-7196E8B7782E}"/>
  </bookViews>
  <sheets>
    <sheet name="6.1 priedas" sheetId="1" r:id="rId1"/>
  </sheets>
  <definedNames>
    <definedName name="_xlnm.Print_Area" localSheetId="0">'6.1 priedas'!$A$1:$K$50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5" i="1"/>
  <c r="G7" i="1"/>
  <c r="G6" i="1"/>
  <c r="G37" i="1" l="1"/>
</calcChain>
</file>

<file path=xl/sharedStrings.xml><?xml version="1.0" encoding="utf-8"?>
<sst xmlns="http://schemas.openxmlformats.org/spreadsheetml/2006/main" count="87" uniqueCount="59">
  <si>
    <t>Pildo tiekėjas</t>
  </si>
  <si>
    <t>Eil Nr.</t>
  </si>
  <si>
    <t>Pirkimo objektas</t>
  </si>
  <si>
    <t>Mato vnt.</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</si>
  <si>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</si>
  <si>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</si>
  <si>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</si>
  <si>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</si>
  <si>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</si>
  <si>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1) tiesiogiai ar netiesiogiai valdo daugiau kaip 50 procentų akcijų, pajų, dalių, įnašų ar (ir) balsų juridinio asmens dalyvių susirinkime arba</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</si>
  <si>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</si>
  <si>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</si>
  <si>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Kiekis</t>
  </si>
  <si>
    <t>Kupolinė kamera</t>
  </si>
  <si>
    <t>Cilindrinė kamera lauko sąlygomis</t>
  </si>
  <si>
    <t>Lauko valdoma kamera</t>
  </si>
  <si>
    <t>180 laipsnių kamera</t>
  </si>
  <si>
    <t>Kamerų laikikliai</t>
  </si>
  <si>
    <t>Vaizdo stebėjimo serverio kaupikliai</t>
  </si>
  <si>
    <t>Esamos programinės įrangos Milestone XProtect Professional+ papildomų kanalų licencijos (Device License (DL))</t>
  </si>
  <si>
    <t>24 portų POE komutatorius</t>
  </si>
  <si>
    <t>Tinklo komutatorius 12 PoE+ prievadų</t>
  </si>
  <si>
    <t>SFP jungtys</t>
  </si>
  <si>
    <t>Monitoriai</t>
  </si>
  <si>
    <t>Monitorių laikikliai</t>
  </si>
  <si>
    <t>Kabelis 6cat UTP Cca</t>
  </si>
  <si>
    <t>Kabelis SM 4sk CCA</t>
  </si>
  <si>
    <t>Spinta 6U 600x600</t>
  </si>
  <si>
    <t>Spinta 12U 600x600</t>
  </si>
  <si>
    <t>Maitinimo panelė</t>
  </si>
  <si>
    <t>SM SC ODF 12 portų</t>
  </si>
  <si>
    <t>Plastikiniai loveliai, įvairaus dydžio</t>
  </si>
  <si>
    <t>Kabelių sutvarkymo panelė</t>
  </si>
  <si>
    <t>Variniai vamzdeliai su laikikliais</t>
  </si>
  <si>
    <t>Agreguojantis 24 SFP optinių prievadų komutatorius</t>
  </si>
  <si>
    <t>Skylių gręžimas ir priešgaisrinis sandarinimas</t>
  </si>
  <si>
    <t>Naujų ir esamų kabelių kabelių matavimai ir protokolo pateikimas</t>
  </si>
  <si>
    <t>Senų koaksialinių, RG demontavimas</t>
  </si>
  <si>
    <t>Esamų kamerų demontavimas</t>
  </si>
  <si>
    <t>Esamų monitorių demontavimas</t>
  </si>
  <si>
    <t>Apdailos atstatymas</t>
  </si>
  <si>
    <t>Paleidimas derinimas</t>
  </si>
  <si>
    <t>Apmokymai</t>
  </si>
  <si>
    <t>Projektavimas darbo projekto parengimas</t>
  </si>
  <si>
    <t>Laidų markiravimas</t>
  </si>
  <si>
    <t>kompl.</t>
  </si>
  <si>
    <t>vnt.</t>
  </si>
  <si>
    <t>m</t>
  </si>
  <si>
    <t>kv. m</t>
  </si>
  <si>
    <t xml:space="preserve">Pasiūlymo kaina EUR su PVM[1] </t>
  </si>
  <si>
    <t>Pasiūlymo kaina EUR be PVM</t>
  </si>
  <si>
    <t xml:space="preserve">[1] Į „Pasiūlymo kainą su PVM“ turi būti įskaityti visi mokesčiai ir visos tiekėjo išlaidos pagal pirkimo dokumentų reikalavimus.  </t>
  </si>
  <si>
    <t>Gamintoją kontroliuojančio asmens  registracijos šalis [2]</t>
  </si>
  <si>
    <t>[2] Jeigu gamintoją kontroliuojantis asmuo yra fizinis asmuo, nurodoma 1) nuolatinė gyvenamoji vieta ir 2) pilietybė.</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</si>
  <si>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Times New Roman"/>
        <family val="1"/>
        <charset val="186"/>
      </rPr>
      <t>Susijusiu asmeniu</t>
    </r>
    <r>
      <rPr>
        <sz val="10"/>
        <rFont val="Times New Roman"/>
        <family val="1"/>
        <charset val="186"/>
      </rPr>
      <t xml:space="preserve"> laikomi:</t>
    </r>
  </si>
  <si>
    <r>
      <t xml:space="preserve">PVM </t>
    </r>
    <r>
      <rPr>
        <i/>
        <sz val="10"/>
        <color theme="1"/>
        <rFont val="Times New Roman"/>
        <family val="1"/>
        <charset val="186"/>
      </rPr>
      <t>(pildoma, jei taikoma)</t>
    </r>
  </si>
  <si>
    <t>Pasiūlymo formos priedas Nr. 1. Pasiūlymo kaina ir informacija apie siūlomas prekes ir paslaugas</t>
  </si>
  <si>
    <r>
      <t>Siūloma prekė /</t>
    </r>
    <r>
      <rPr>
        <b/>
        <u val="double"/>
        <sz val="10"/>
        <color rgb="FF000000"/>
        <rFont val="Arial"/>
        <family val="2"/>
        <charset val="186"/>
      </rPr>
      <t xml:space="preserve"> modelis</t>
    </r>
    <r>
      <rPr>
        <b/>
        <sz val="10"/>
        <color rgb="FF000000"/>
        <rFont val="Arial"/>
        <family val="2"/>
        <charset val="186"/>
      </rPr>
      <t xml:space="preserve"> arba paslauga</t>
    </r>
    <r>
      <rPr>
        <b/>
        <u val="double"/>
        <sz val="10"/>
        <color rgb="FF000000"/>
        <rFont val="Arial"/>
        <family val="2"/>
        <charset val="186"/>
      </rPr>
      <t xml:space="preserve"> ir aprašymas</t>
    </r>
  </si>
  <si>
    <r>
      <t>Kontroliuojantis asmuo suprantamas taip, kaip tai apibrėžta  VPĮ 2 straipsnio 151 dalyje  
„</t>
    </r>
    <r>
      <rPr>
        <b/>
        <sz val="10"/>
        <rFont val="Times New Roman"/>
        <family val="1"/>
        <charset val="186"/>
      </rPr>
      <t>Kontroliuojantis asmuo</t>
    </r>
    <r>
      <rPr>
        <sz val="10"/>
        <rFont val="Times New Roman"/>
        <family val="1"/>
        <charset val="186"/>
      </rPr>
      <t> – individualios įmonės savininkas arba juridinis ar fizinis asmuo, kuris kitame juridiniame asmenyje: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</si>
</sst>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3"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sz val="10"/>
      <color theme="1"/>
      <name val="Times New Roman"/>
      <family val="1"/>
      <charset val="186"/>
    </font>
    <font>
      <sz val="11"/>
      <color theme="1"/>
      <name val="Times New Roman"/>
      <family val="1"/>
      <charset val="186"/>
    </font>
    <font>
      <sz val="10"/>
      <name val="Times New Roman"/>
      <family val="1"/>
      <charset val="186"/>
    </font>
    <font>
      <b/>
      <sz val="10"/>
      <name val="Times New Roman"/>
      <family val="1"/>
      <charset val="186"/>
    </font>
    <font>
      <sz val="10"/>
      <color rgb="FF000000"/>
      <name val="Times New Roman"/>
      <family val="1"/>
      <charset val="186"/>
    </font>
    <font>
      <b/>
      <sz val="10"/>
      <color theme="1"/>
      <name val="Times New Roman"/>
      <family val="1"/>
      <charset val="186"/>
    </font>
    <font>
      <b/>
      <sz val="10"/>
      <color rgb="FF000000"/>
      <name val="Times New Roman"/>
      <family val="1"/>
      <charset val="186"/>
    </font>
    <font>
      <sz val="11"/>
      <color rgb="FF000000"/>
      <name val="Times New Roman"/>
      <family val="1"/>
      <charset val="186"/>
    </font>
    <font>
      <i/>
      <sz val="10"/>
      <color theme="1"/>
      <name val="Times New Roman"/>
      <family val="1"/>
      <charset val="186"/>
    </font>
    <font>
      <b/>
      <u val="double"/>
      <sz val="10"/>
      <color rgb="FF000000"/>
      <name val="Arial"/>
      <family val="2"/>
      <charset val="186"/>
    </font>
  </fonts>
  <fills count="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0" tint="-0.14999847407452621"/>
        <bgColor rgb="FF000000"/>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9" fillId="0" borderId="0" applyNumberFormat="0" applyFont="0" applyBorder="0" applyProtection="0"/>
  </cellStyleXfs>
  <cellXfs count="45">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0" borderId="1" xfId="0" applyFont="1" applyBorder="1" applyAlignment="1">
      <alignment horizontal="center" vertical="center" wrapText="1"/>
    </xf>
    <xf numFmtId="164" fontId="0" fillId="0" borderId="0" xfId="0" applyNumberFormat="1"/>
    <xf numFmtId="166" fontId="0" fillId="0" borderId="0" xfId="0" applyNumberFormat="1"/>
    <xf numFmtId="0" fontId="13" fillId="0" borderId="0" xfId="0" applyFont="1"/>
    <xf numFmtId="164" fontId="13" fillId="0" borderId="0" xfId="0" applyNumberFormat="1" applyFont="1"/>
    <xf numFmtId="0" fontId="14" fillId="0" borderId="0" xfId="0" applyFont="1"/>
    <xf numFmtId="164" fontId="14" fillId="0" borderId="0" xfId="0" applyNumberFormat="1" applyFont="1"/>
    <xf numFmtId="0" fontId="15" fillId="2" borderId="1" xfId="0" applyFont="1" applyFill="1" applyBorder="1" applyAlignment="1">
      <alignment horizontal="center" vertical="center"/>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165" fontId="15" fillId="0" borderId="1" xfId="0" applyNumberFormat="1" applyFont="1" applyBorder="1" applyAlignment="1">
      <alignment horizontal="center" vertical="center" wrapText="1"/>
    </xf>
    <xf numFmtId="0" fontId="17" fillId="0" borderId="0" xfId="0" applyFont="1"/>
    <xf numFmtId="165" fontId="19" fillId="3" borderId="1" xfId="0" applyNumberFormat="1" applyFont="1" applyFill="1" applyBorder="1" applyAlignment="1">
      <alignment horizontal="center" vertical="center"/>
    </xf>
    <xf numFmtId="0" fontId="20" fillId="0" borderId="0" xfId="0" applyFont="1"/>
    <xf numFmtId="164" fontId="19" fillId="3" borderId="1" xfId="0" applyNumberFormat="1" applyFont="1" applyFill="1" applyBorder="1"/>
    <xf numFmtId="0" fontId="11"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4" fillId="5" borderId="1" xfId="0"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15" fillId="0" borderId="0" xfId="0" applyFont="1" applyAlignment="1">
      <alignment horizontal="left" vertical="top"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18" fillId="0" borderId="2" xfId="0" applyFont="1" applyBorder="1"/>
    <xf numFmtId="0" fontId="18" fillId="0" borderId="3" xfId="0" applyFont="1" applyBorder="1"/>
    <xf numFmtId="0" fontId="14" fillId="0" borderId="3" xfId="0" applyFont="1" applyBorder="1"/>
    <xf numFmtId="0" fontId="14" fillId="0" borderId="4" xfId="0" applyFont="1" applyBorder="1"/>
    <xf numFmtId="0" fontId="18" fillId="0" borderId="2" xfId="0" applyFont="1" applyBorder="1" applyAlignment="1">
      <alignment vertical="center" wrapText="1"/>
    </xf>
    <xf numFmtId="0" fontId="18" fillId="0" borderId="3" xfId="0" applyFont="1" applyBorder="1" applyAlignment="1">
      <alignment vertical="center" wrapText="1"/>
    </xf>
    <xf numFmtId="0" fontId="14" fillId="0" borderId="3" xfId="0" applyFont="1" applyBorder="1" applyAlignment="1">
      <alignment vertical="center" wrapText="1"/>
    </xf>
    <xf numFmtId="0" fontId="14" fillId="0" borderId="4" xfId="0" applyFont="1" applyBorder="1" applyAlignment="1">
      <alignment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11" fillId="0" borderId="0" xfId="0" applyFont="1" applyAlignment="1">
      <alignment horizontal="left" vertical="top"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K50"/>
  <sheetViews>
    <sheetView tabSelected="1" zoomScaleNormal="100" workbookViewId="0">
      <selection activeCell="E50" sqref="E50"/>
    </sheetView>
  </sheetViews>
  <sheetFormatPr defaultRowHeight="14.4" x14ac:dyDescent="0.3"/>
  <cols>
    <col min="1" max="1" width="7.44140625" bestFit="1" customWidth="1"/>
    <col min="2" max="2" width="28.5546875" customWidth="1"/>
    <col min="3" max="3" width="14.77734375" customWidth="1"/>
    <col min="4" max="4" width="15" customWidth="1"/>
    <col min="5" max="5" width="37.33203125" customWidth="1"/>
    <col min="6" max="6" width="15.5546875" customWidth="1"/>
    <col min="7" max="7" width="14.44140625" style="10" bestFit="1" customWidth="1"/>
    <col min="8" max="9" width="15.5546875" customWidth="1"/>
    <col min="10" max="11" width="14.5546875" customWidth="1"/>
  </cols>
  <sheetData>
    <row r="1" spans="1:11" ht="51" customHeight="1" x14ac:dyDescent="0.3">
      <c r="A1" s="8" t="s">
        <v>56</v>
      </c>
      <c r="B1" s="6"/>
      <c r="C1" s="6"/>
      <c r="D1" s="6"/>
      <c r="E1" s="6"/>
      <c r="F1" s="10"/>
      <c r="H1" s="11"/>
    </row>
    <row r="2" spans="1:11" ht="19.350000000000001" customHeight="1" x14ac:dyDescent="0.3">
      <c r="B2" s="7"/>
      <c r="C2" s="7"/>
      <c r="D2" s="7"/>
      <c r="E2" s="30" t="s">
        <v>0</v>
      </c>
      <c r="F2" s="31"/>
      <c r="G2" s="31"/>
      <c r="H2" s="31"/>
      <c r="I2" s="31"/>
      <c r="J2" s="31"/>
      <c r="K2" s="31"/>
    </row>
    <row r="3" spans="1:11" s="4" customFormat="1" ht="66" x14ac:dyDescent="0.3">
      <c r="A3" s="3" t="s">
        <v>1</v>
      </c>
      <c r="B3" s="2" t="s">
        <v>2</v>
      </c>
      <c r="C3" s="5" t="s">
        <v>12</v>
      </c>
      <c r="D3" s="3" t="s">
        <v>3</v>
      </c>
      <c r="E3" s="26" t="s">
        <v>57</v>
      </c>
      <c r="F3" s="26" t="s">
        <v>4</v>
      </c>
      <c r="G3" s="27" t="s">
        <v>5</v>
      </c>
      <c r="H3" s="28" t="s">
        <v>6</v>
      </c>
      <c r="I3" s="28" t="s">
        <v>7</v>
      </c>
      <c r="J3" s="28" t="s">
        <v>8</v>
      </c>
      <c r="K3" s="28" t="s">
        <v>52</v>
      </c>
    </row>
    <row r="4" spans="1:11" ht="12.6" customHeight="1" x14ac:dyDescent="0.3">
      <c r="A4" s="40"/>
      <c r="B4" s="41"/>
      <c r="C4" s="41"/>
      <c r="D4" s="41"/>
      <c r="E4" s="41"/>
      <c r="F4" s="41"/>
      <c r="G4" s="42"/>
      <c r="H4" s="43"/>
      <c r="I4" s="43"/>
      <c r="J4" s="43"/>
      <c r="K4" s="43"/>
    </row>
    <row r="5" spans="1:11" ht="26.55" customHeight="1" x14ac:dyDescent="0.3">
      <c r="A5" s="16">
        <v>1</v>
      </c>
      <c r="B5" s="17" t="s">
        <v>13</v>
      </c>
      <c r="C5" s="18">
        <v>174</v>
      </c>
      <c r="D5" s="18" t="s">
        <v>46</v>
      </c>
      <c r="E5" s="18"/>
      <c r="F5" s="18"/>
      <c r="G5" s="19">
        <f>ROUND(C5*F5,2)</f>
        <v>0</v>
      </c>
      <c r="H5" s="18"/>
      <c r="I5" s="9"/>
      <c r="J5" s="9"/>
      <c r="K5" s="9"/>
    </row>
    <row r="6" spans="1:11" x14ac:dyDescent="0.3">
      <c r="A6" s="16">
        <v>2</v>
      </c>
      <c r="B6" s="17" t="s">
        <v>14</v>
      </c>
      <c r="C6" s="18">
        <v>26</v>
      </c>
      <c r="D6" s="18" t="s">
        <v>46</v>
      </c>
      <c r="E6" s="18"/>
      <c r="F6" s="18"/>
      <c r="G6" s="19">
        <f>ROUND(C6*F6,2)</f>
        <v>0</v>
      </c>
      <c r="H6" s="18"/>
      <c r="I6" s="9"/>
      <c r="J6" s="9"/>
      <c r="K6" s="9"/>
    </row>
    <row r="7" spans="1:11" ht="20.100000000000001" customHeight="1" x14ac:dyDescent="0.3">
      <c r="A7" s="16">
        <v>3</v>
      </c>
      <c r="B7" s="17" t="s">
        <v>15</v>
      </c>
      <c r="C7" s="18">
        <v>7</v>
      </c>
      <c r="D7" s="18" t="s">
        <v>46</v>
      </c>
      <c r="E7" s="18"/>
      <c r="F7" s="18"/>
      <c r="G7" s="19">
        <f>ROUND(C7*F7,2)</f>
        <v>0</v>
      </c>
      <c r="H7" s="18"/>
      <c r="I7" s="9"/>
      <c r="J7" s="9"/>
      <c r="K7" s="9"/>
    </row>
    <row r="8" spans="1:11" ht="20.100000000000001" customHeight="1" x14ac:dyDescent="0.3">
      <c r="A8" s="16">
        <v>4</v>
      </c>
      <c r="B8" s="17" t="s">
        <v>16</v>
      </c>
      <c r="C8" s="18">
        <v>4</v>
      </c>
      <c r="D8" s="18" t="s">
        <v>46</v>
      </c>
      <c r="E8" s="18"/>
      <c r="F8" s="18"/>
      <c r="G8" s="19">
        <f t="shared" ref="G8:G36" si="0">ROUND(C8*F8,2)</f>
        <v>0</v>
      </c>
      <c r="H8" s="18"/>
      <c r="I8" s="9"/>
      <c r="J8" s="9"/>
      <c r="K8" s="9"/>
    </row>
    <row r="9" spans="1:11" ht="20.100000000000001" customHeight="1" x14ac:dyDescent="0.3">
      <c r="A9" s="16">
        <v>5</v>
      </c>
      <c r="B9" s="17" t="s">
        <v>17</v>
      </c>
      <c r="C9" s="18">
        <v>211</v>
      </c>
      <c r="D9" s="18" t="s">
        <v>46</v>
      </c>
      <c r="E9" s="18"/>
      <c r="F9" s="18"/>
      <c r="G9" s="19">
        <f t="shared" si="0"/>
        <v>0</v>
      </c>
      <c r="H9" s="18"/>
      <c r="I9" s="9"/>
      <c r="J9" s="9"/>
      <c r="K9" s="9"/>
    </row>
    <row r="10" spans="1:11" ht="30.6" customHeight="1" x14ac:dyDescent="0.3">
      <c r="A10" s="16">
        <v>6</v>
      </c>
      <c r="B10" s="17" t="s">
        <v>18</v>
      </c>
      <c r="C10" s="18">
        <v>12</v>
      </c>
      <c r="D10" s="18" t="s">
        <v>46</v>
      </c>
      <c r="E10" s="18"/>
      <c r="F10" s="18"/>
      <c r="G10" s="19">
        <f t="shared" si="0"/>
        <v>0</v>
      </c>
      <c r="H10" s="18"/>
      <c r="I10" s="9"/>
      <c r="J10" s="9"/>
      <c r="K10" s="9"/>
    </row>
    <row r="11" spans="1:11" ht="60.6" customHeight="1" x14ac:dyDescent="0.3">
      <c r="A11" s="16">
        <v>7</v>
      </c>
      <c r="B11" s="17" t="s">
        <v>19</v>
      </c>
      <c r="C11" s="18">
        <v>121</v>
      </c>
      <c r="D11" s="18" t="s">
        <v>46</v>
      </c>
      <c r="E11" s="18"/>
      <c r="F11" s="18"/>
      <c r="G11" s="19">
        <f t="shared" si="0"/>
        <v>0</v>
      </c>
      <c r="H11" s="18"/>
      <c r="I11" s="9"/>
      <c r="J11" s="9"/>
      <c r="K11" s="9"/>
    </row>
    <row r="12" spans="1:11" ht="20.100000000000001" customHeight="1" x14ac:dyDescent="0.3">
      <c r="A12" s="16">
        <v>8</v>
      </c>
      <c r="B12" s="17" t="s">
        <v>20</v>
      </c>
      <c r="C12" s="18">
        <v>7</v>
      </c>
      <c r="D12" s="18" t="s">
        <v>46</v>
      </c>
      <c r="E12" s="18"/>
      <c r="F12" s="18"/>
      <c r="G12" s="19">
        <f t="shared" si="0"/>
        <v>0</v>
      </c>
      <c r="H12" s="18"/>
      <c r="I12" s="9"/>
      <c r="J12" s="9"/>
      <c r="K12" s="9"/>
    </row>
    <row r="13" spans="1:11" ht="28.8" customHeight="1" x14ac:dyDescent="0.3">
      <c r="A13" s="16">
        <v>9</v>
      </c>
      <c r="B13" s="17" t="s">
        <v>21</v>
      </c>
      <c r="C13" s="18">
        <v>1</v>
      </c>
      <c r="D13" s="18" t="s">
        <v>46</v>
      </c>
      <c r="E13" s="18"/>
      <c r="F13" s="18"/>
      <c r="G13" s="19">
        <f t="shared" si="0"/>
        <v>0</v>
      </c>
      <c r="H13" s="18"/>
      <c r="I13" s="9"/>
      <c r="J13" s="9"/>
      <c r="K13" s="9"/>
    </row>
    <row r="14" spans="1:11" ht="28.8" customHeight="1" x14ac:dyDescent="0.3">
      <c r="A14" s="16">
        <v>10</v>
      </c>
      <c r="B14" s="17" t="s">
        <v>34</v>
      </c>
      <c r="C14" s="18">
        <v>1</v>
      </c>
      <c r="D14" s="18" t="s">
        <v>46</v>
      </c>
      <c r="E14" s="18"/>
      <c r="F14" s="18"/>
      <c r="G14" s="19">
        <f t="shared" si="0"/>
        <v>0</v>
      </c>
      <c r="H14" s="18"/>
      <c r="I14" s="9"/>
      <c r="J14" s="9"/>
      <c r="K14" s="9"/>
    </row>
    <row r="15" spans="1:11" ht="20.100000000000001" customHeight="1" x14ac:dyDescent="0.3">
      <c r="A15" s="16">
        <v>11</v>
      </c>
      <c r="B15" s="17" t="s">
        <v>22</v>
      </c>
      <c r="C15" s="18">
        <v>40</v>
      </c>
      <c r="D15" s="18" t="s">
        <v>46</v>
      </c>
      <c r="E15" s="18"/>
      <c r="F15" s="18"/>
      <c r="G15" s="19">
        <f t="shared" si="0"/>
        <v>0</v>
      </c>
      <c r="H15" s="18"/>
      <c r="I15" s="9"/>
      <c r="J15" s="9"/>
      <c r="K15" s="9"/>
    </row>
    <row r="16" spans="1:11" ht="20.100000000000001" customHeight="1" x14ac:dyDescent="0.3">
      <c r="A16" s="16">
        <v>12</v>
      </c>
      <c r="B16" s="17" t="s">
        <v>23</v>
      </c>
      <c r="C16" s="18">
        <v>12</v>
      </c>
      <c r="D16" s="18" t="s">
        <v>46</v>
      </c>
      <c r="E16" s="18"/>
      <c r="F16" s="18"/>
      <c r="G16" s="19">
        <f t="shared" si="0"/>
        <v>0</v>
      </c>
      <c r="H16" s="18"/>
      <c r="I16" s="9"/>
      <c r="J16" s="9"/>
      <c r="K16" s="9"/>
    </row>
    <row r="17" spans="1:11" ht="20.100000000000001" customHeight="1" x14ac:dyDescent="0.3">
      <c r="A17" s="16">
        <v>13</v>
      </c>
      <c r="B17" s="17" t="s">
        <v>24</v>
      </c>
      <c r="C17" s="18">
        <v>12</v>
      </c>
      <c r="D17" s="18" t="s">
        <v>46</v>
      </c>
      <c r="E17" s="18"/>
      <c r="F17" s="18"/>
      <c r="G17" s="19">
        <f t="shared" si="0"/>
        <v>0</v>
      </c>
      <c r="H17" s="18"/>
      <c r="I17" s="9"/>
      <c r="J17" s="9"/>
      <c r="K17" s="9"/>
    </row>
    <row r="18" spans="1:11" ht="20.100000000000001" customHeight="1" x14ac:dyDescent="0.3">
      <c r="A18" s="16">
        <v>14</v>
      </c>
      <c r="B18" s="17" t="s">
        <v>25</v>
      </c>
      <c r="C18" s="18">
        <v>8080</v>
      </c>
      <c r="D18" s="18" t="s">
        <v>47</v>
      </c>
      <c r="E18" s="18"/>
      <c r="F18" s="18"/>
      <c r="G18" s="19">
        <f t="shared" si="0"/>
        <v>0</v>
      </c>
      <c r="H18" s="18"/>
      <c r="I18" s="9"/>
      <c r="J18" s="9"/>
      <c r="K18" s="9"/>
    </row>
    <row r="19" spans="1:11" ht="20.100000000000001" customHeight="1" x14ac:dyDescent="0.3">
      <c r="A19" s="16">
        <v>15</v>
      </c>
      <c r="B19" s="17" t="s">
        <v>26</v>
      </c>
      <c r="C19" s="18">
        <v>100</v>
      </c>
      <c r="D19" s="18" t="s">
        <v>47</v>
      </c>
      <c r="E19" s="18"/>
      <c r="F19" s="18"/>
      <c r="G19" s="19">
        <f t="shared" si="0"/>
        <v>0</v>
      </c>
      <c r="H19" s="18"/>
      <c r="I19" s="9"/>
      <c r="J19" s="9"/>
      <c r="K19" s="9"/>
    </row>
    <row r="20" spans="1:11" ht="20.100000000000001" customHeight="1" x14ac:dyDescent="0.3">
      <c r="A20" s="16">
        <v>16</v>
      </c>
      <c r="B20" s="17" t="s">
        <v>27</v>
      </c>
      <c r="C20" s="18">
        <v>1</v>
      </c>
      <c r="D20" s="18" t="s">
        <v>46</v>
      </c>
      <c r="E20" s="18"/>
      <c r="F20" s="18"/>
      <c r="G20" s="19">
        <f t="shared" si="0"/>
        <v>0</v>
      </c>
      <c r="H20" s="18"/>
      <c r="I20" s="9"/>
      <c r="J20" s="9"/>
      <c r="K20" s="9"/>
    </row>
    <row r="21" spans="1:11" ht="20.100000000000001" customHeight="1" x14ac:dyDescent="0.3">
      <c r="A21" s="16">
        <v>17</v>
      </c>
      <c r="B21" s="17" t="s">
        <v>28</v>
      </c>
      <c r="C21" s="18">
        <v>2</v>
      </c>
      <c r="D21" s="18" t="s">
        <v>46</v>
      </c>
      <c r="E21" s="18"/>
      <c r="F21" s="18"/>
      <c r="G21" s="19">
        <f t="shared" si="0"/>
        <v>0</v>
      </c>
      <c r="H21" s="18"/>
      <c r="I21" s="9"/>
      <c r="J21" s="9"/>
      <c r="K21" s="9"/>
    </row>
    <row r="22" spans="1:11" ht="20.100000000000001" customHeight="1" x14ac:dyDescent="0.3">
      <c r="A22" s="16">
        <v>18</v>
      </c>
      <c r="B22" s="17" t="s">
        <v>29</v>
      </c>
      <c r="C22" s="18">
        <v>4</v>
      </c>
      <c r="D22" s="18" t="s">
        <v>46</v>
      </c>
      <c r="E22" s="18"/>
      <c r="F22" s="18"/>
      <c r="G22" s="19">
        <f t="shared" si="0"/>
        <v>0</v>
      </c>
      <c r="H22" s="18"/>
      <c r="I22" s="9"/>
      <c r="J22" s="9"/>
      <c r="K22" s="9"/>
    </row>
    <row r="23" spans="1:11" ht="20.100000000000001" customHeight="1" x14ac:dyDescent="0.3">
      <c r="A23" s="16">
        <v>19</v>
      </c>
      <c r="B23" s="17" t="s">
        <v>30</v>
      </c>
      <c r="C23" s="18">
        <v>4</v>
      </c>
      <c r="D23" s="18" t="s">
        <v>46</v>
      </c>
      <c r="E23" s="18"/>
      <c r="F23" s="18"/>
      <c r="G23" s="19">
        <f t="shared" si="0"/>
        <v>0</v>
      </c>
      <c r="H23" s="18"/>
      <c r="I23" s="9"/>
      <c r="J23" s="9"/>
      <c r="K23" s="9"/>
    </row>
    <row r="24" spans="1:11" ht="20.100000000000001" customHeight="1" x14ac:dyDescent="0.3">
      <c r="A24" s="16">
        <v>20</v>
      </c>
      <c r="B24" s="17" t="s">
        <v>32</v>
      </c>
      <c r="C24" s="18">
        <v>4</v>
      </c>
      <c r="D24" s="18" t="s">
        <v>46</v>
      </c>
      <c r="E24" s="18"/>
      <c r="F24" s="18"/>
      <c r="G24" s="19">
        <f t="shared" si="0"/>
        <v>0</v>
      </c>
      <c r="H24" s="18"/>
      <c r="I24" s="9"/>
      <c r="J24" s="9"/>
      <c r="K24" s="9"/>
    </row>
    <row r="25" spans="1:11" ht="20.100000000000001" customHeight="1" x14ac:dyDescent="0.3">
      <c r="A25" s="16">
        <v>21</v>
      </c>
      <c r="B25" s="17" t="s">
        <v>31</v>
      </c>
      <c r="C25" s="18">
        <v>340</v>
      </c>
      <c r="D25" s="18" t="s">
        <v>47</v>
      </c>
      <c r="E25" s="18"/>
      <c r="F25" s="18"/>
      <c r="G25" s="19">
        <f t="shared" si="0"/>
        <v>0</v>
      </c>
      <c r="H25" s="18"/>
      <c r="I25" s="9"/>
      <c r="J25" s="9"/>
      <c r="K25" s="9"/>
    </row>
    <row r="26" spans="1:11" ht="20.100000000000001" customHeight="1" x14ac:dyDescent="0.3">
      <c r="A26" s="16">
        <v>22</v>
      </c>
      <c r="B26" s="17" t="s">
        <v>33</v>
      </c>
      <c r="C26" s="18">
        <v>120</v>
      </c>
      <c r="D26" s="18" t="s">
        <v>47</v>
      </c>
      <c r="E26" s="18"/>
      <c r="F26" s="18"/>
      <c r="G26" s="19">
        <f t="shared" si="0"/>
        <v>0</v>
      </c>
      <c r="H26" s="18"/>
      <c r="I26" s="9"/>
      <c r="J26" s="9"/>
      <c r="K26" s="9"/>
    </row>
    <row r="27" spans="1:11" ht="28.8" customHeight="1" x14ac:dyDescent="0.3">
      <c r="A27" s="16">
        <v>23</v>
      </c>
      <c r="B27" s="17" t="s">
        <v>35</v>
      </c>
      <c r="C27" s="18">
        <v>1</v>
      </c>
      <c r="D27" s="18" t="s">
        <v>45</v>
      </c>
      <c r="E27" s="18"/>
      <c r="F27" s="18"/>
      <c r="G27" s="19">
        <f t="shared" si="0"/>
        <v>0</v>
      </c>
      <c r="H27" s="25"/>
      <c r="I27" s="24"/>
      <c r="J27" s="24"/>
      <c r="K27" s="24"/>
    </row>
    <row r="28" spans="1:11" ht="28.8" customHeight="1" x14ac:dyDescent="0.3">
      <c r="A28" s="16">
        <v>24</v>
      </c>
      <c r="B28" s="17" t="s">
        <v>36</v>
      </c>
      <c r="C28" s="18">
        <v>1</v>
      </c>
      <c r="D28" s="18" t="s">
        <v>45</v>
      </c>
      <c r="E28" s="18"/>
      <c r="F28" s="18"/>
      <c r="G28" s="19">
        <f t="shared" si="0"/>
        <v>0</v>
      </c>
      <c r="H28" s="25"/>
      <c r="I28" s="24"/>
      <c r="J28" s="24"/>
      <c r="K28" s="24"/>
    </row>
    <row r="29" spans="1:11" ht="28.2" customHeight="1" x14ac:dyDescent="0.3">
      <c r="A29" s="16">
        <v>25</v>
      </c>
      <c r="B29" s="17" t="s">
        <v>37</v>
      </c>
      <c r="C29" s="18">
        <v>1</v>
      </c>
      <c r="D29" s="18" t="s">
        <v>45</v>
      </c>
      <c r="E29" s="18"/>
      <c r="F29" s="18"/>
      <c r="G29" s="19">
        <f t="shared" si="0"/>
        <v>0</v>
      </c>
      <c r="H29" s="25"/>
      <c r="I29" s="24"/>
      <c r="J29" s="24"/>
      <c r="K29" s="24"/>
    </row>
    <row r="30" spans="1:11" ht="20.100000000000001" customHeight="1" x14ac:dyDescent="0.3">
      <c r="A30" s="16">
        <v>26</v>
      </c>
      <c r="B30" s="17" t="s">
        <v>38</v>
      </c>
      <c r="C30" s="18">
        <v>211</v>
      </c>
      <c r="D30" s="18" t="s">
        <v>46</v>
      </c>
      <c r="E30" s="18"/>
      <c r="F30" s="18"/>
      <c r="G30" s="19">
        <f t="shared" si="0"/>
        <v>0</v>
      </c>
      <c r="H30" s="25"/>
      <c r="I30" s="24"/>
      <c r="J30" s="24"/>
      <c r="K30" s="24"/>
    </row>
    <row r="31" spans="1:11" ht="20.100000000000001" customHeight="1" x14ac:dyDescent="0.3">
      <c r="A31" s="16">
        <v>27</v>
      </c>
      <c r="B31" s="17" t="s">
        <v>39</v>
      </c>
      <c r="C31" s="18">
        <v>9</v>
      </c>
      <c r="D31" s="18" t="s">
        <v>46</v>
      </c>
      <c r="E31" s="18"/>
      <c r="F31" s="18"/>
      <c r="G31" s="19">
        <f t="shared" si="0"/>
        <v>0</v>
      </c>
      <c r="H31" s="25"/>
      <c r="I31" s="24"/>
      <c r="J31" s="24"/>
      <c r="K31" s="24"/>
    </row>
    <row r="32" spans="1:11" ht="20.100000000000001" customHeight="1" x14ac:dyDescent="0.3">
      <c r="A32" s="16">
        <v>28</v>
      </c>
      <c r="B32" s="17" t="s">
        <v>40</v>
      </c>
      <c r="C32" s="18">
        <v>98</v>
      </c>
      <c r="D32" s="18" t="s">
        <v>48</v>
      </c>
      <c r="E32" s="18"/>
      <c r="F32" s="18"/>
      <c r="G32" s="19">
        <f t="shared" si="0"/>
        <v>0</v>
      </c>
      <c r="H32" s="25"/>
      <c r="I32" s="24"/>
      <c r="J32" s="24"/>
      <c r="K32" s="24"/>
    </row>
    <row r="33" spans="1:11" ht="20.100000000000001" customHeight="1" x14ac:dyDescent="0.3">
      <c r="A33" s="16">
        <v>29</v>
      </c>
      <c r="B33" s="17" t="s">
        <v>41</v>
      </c>
      <c r="C33" s="18">
        <v>1</v>
      </c>
      <c r="D33" s="18" t="s">
        <v>45</v>
      </c>
      <c r="E33" s="18"/>
      <c r="F33" s="18"/>
      <c r="G33" s="19">
        <f t="shared" si="0"/>
        <v>0</v>
      </c>
      <c r="H33" s="25"/>
      <c r="I33" s="24"/>
      <c r="J33" s="24"/>
      <c r="K33" s="24"/>
    </row>
    <row r="34" spans="1:11" ht="20.100000000000001" customHeight="1" x14ac:dyDescent="0.3">
      <c r="A34" s="16">
        <v>30</v>
      </c>
      <c r="B34" s="17" t="s">
        <v>42</v>
      </c>
      <c r="C34" s="18">
        <v>1</v>
      </c>
      <c r="D34" s="18" t="s">
        <v>45</v>
      </c>
      <c r="E34" s="18"/>
      <c r="F34" s="18"/>
      <c r="G34" s="19">
        <f t="shared" si="0"/>
        <v>0</v>
      </c>
      <c r="H34" s="25"/>
      <c r="I34" s="24"/>
      <c r="J34" s="24"/>
      <c r="K34" s="24"/>
    </row>
    <row r="35" spans="1:11" ht="33.6" customHeight="1" x14ac:dyDescent="0.3">
      <c r="A35" s="16">
        <v>31</v>
      </c>
      <c r="B35" s="17" t="s">
        <v>43</v>
      </c>
      <c r="C35" s="18">
        <v>1</v>
      </c>
      <c r="D35" s="18" t="s">
        <v>45</v>
      </c>
      <c r="E35" s="18"/>
      <c r="F35" s="18"/>
      <c r="G35" s="19">
        <f t="shared" si="0"/>
        <v>0</v>
      </c>
      <c r="H35" s="25"/>
      <c r="I35" s="24"/>
      <c r="J35" s="24"/>
      <c r="K35" s="24"/>
    </row>
    <row r="36" spans="1:11" ht="20.100000000000001" customHeight="1" x14ac:dyDescent="0.3">
      <c r="A36" s="16">
        <v>32</v>
      </c>
      <c r="B36" s="17" t="s">
        <v>44</v>
      </c>
      <c r="C36" s="18">
        <v>1</v>
      </c>
      <c r="D36" s="18" t="s">
        <v>45</v>
      </c>
      <c r="E36" s="18"/>
      <c r="F36" s="18"/>
      <c r="G36" s="19">
        <f t="shared" si="0"/>
        <v>0</v>
      </c>
      <c r="H36" s="25"/>
      <c r="I36" s="24"/>
      <c r="J36" s="24"/>
      <c r="K36" s="24"/>
    </row>
    <row r="37" spans="1:11" x14ac:dyDescent="0.3">
      <c r="A37" s="20"/>
      <c r="B37" s="20"/>
      <c r="C37" s="32" t="s">
        <v>50</v>
      </c>
      <c r="D37" s="33"/>
      <c r="E37" s="34"/>
      <c r="F37" s="35"/>
      <c r="G37" s="21">
        <f>SUM(G5:G36)</f>
        <v>0</v>
      </c>
      <c r="H37" s="22"/>
      <c r="I37" s="1"/>
      <c r="J37" s="1"/>
      <c r="K37" s="1"/>
    </row>
    <row r="38" spans="1:11" x14ac:dyDescent="0.3">
      <c r="A38" s="20"/>
      <c r="B38" s="20"/>
      <c r="C38" s="36" t="s">
        <v>55</v>
      </c>
      <c r="D38" s="37"/>
      <c r="E38" s="38"/>
      <c r="F38" s="39"/>
      <c r="G38" s="23"/>
      <c r="H38" s="22"/>
      <c r="I38" s="1"/>
      <c r="J38" s="1"/>
      <c r="K38" s="1"/>
    </row>
    <row r="39" spans="1:11" x14ac:dyDescent="0.3">
      <c r="A39" s="20"/>
      <c r="B39" s="20"/>
      <c r="C39" s="32" t="s">
        <v>49</v>
      </c>
      <c r="D39" s="33"/>
      <c r="E39" s="34"/>
      <c r="F39" s="35"/>
      <c r="G39" s="23"/>
      <c r="H39" s="22"/>
      <c r="I39" s="1"/>
      <c r="J39" s="1"/>
      <c r="K39" s="1"/>
    </row>
    <row r="40" spans="1:11" ht="30" customHeight="1" x14ac:dyDescent="0.3">
      <c r="A40" s="44"/>
      <c r="B40" s="44"/>
      <c r="C40" s="44"/>
      <c r="D40" s="44"/>
      <c r="E40" s="44"/>
      <c r="F40" s="44"/>
      <c r="G40" s="44"/>
      <c r="H40" s="44"/>
    </row>
    <row r="41" spans="1:11" x14ac:dyDescent="0.3">
      <c r="A41" s="12" t="s">
        <v>51</v>
      </c>
      <c r="B41" s="12"/>
      <c r="C41" s="12"/>
      <c r="D41" s="12"/>
      <c r="E41" s="12"/>
      <c r="F41" s="12"/>
      <c r="G41" s="13"/>
      <c r="H41" s="14"/>
    </row>
    <row r="42" spans="1:11" ht="6" customHeight="1" x14ac:dyDescent="0.3">
      <c r="A42" s="29"/>
      <c r="B42" s="29"/>
      <c r="C42" s="29"/>
      <c r="D42" s="29"/>
      <c r="E42" s="29"/>
      <c r="F42" s="29"/>
      <c r="G42" s="29"/>
      <c r="H42" s="29"/>
    </row>
    <row r="43" spans="1:11" ht="22.2" customHeight="1" x14ac:dyDescent="0.3">
      <c r="A43" s="29" t="s">
        <v>53</v>
      </c>
      <c r="B43" s="29"/>
      <c r="C43" s="29"/>
      <c r="D43" s="29"/>
      <c r="E43" s="29"/>
      <c r="F43" s="29"/>
      <c r="G43" s="29"/>
      <c r="H43" s="29"/>
    </row>
    <row r="44" spans="1:11" ht="25.5" customHeight="1" x14ac:dyDescent="0.3">
      <c r="A44" s="29" t="s">
        <v>58</v>
      </c>
      <c r="B44" s="29"/>
      <c r="C44" s="29"/>
      <c r="D44" s="29"/>
      <c r="E44" s="29"/>
      <c r="F44" s="29"/>
      <c r="G44" s="29"/>
      <c r="H44" s="29"/>
    </row>
    <row r="45" spans="1:11" x14ac:dyDescent="0.3">
      <c r="A45" s="29" t="s">
        <v>9</v>
      </c>
      <c r="B45" s="29"/>
      <c r="C45" s="29"/>
      <c r="D45" s="29"/>
      <c r="E45" s="29"/>
      <c r="F45" s="29"/>
      <c r="G45" s="29"/>
      <c r="H45" s="29"/>
    </row>
    <row r="46" spans="1:11" ht="30.6" customHeight="1" x14ac:dyDescent="0.3">
      <c r="A46" s="29" t="s">
        <v>54</v>
      </c>
      <c r="B46" s="29"/>
      <c r="C46" s="29"/>
      <c r="D46" s="29"/>
      <c r="E46" s="29"/>
      <c r="F46" s="29"/>
      <c r="G46" s="29"/>
      <c r="H46" s="29"/>
    </row>
    <row r="47" spans="1:11" ht="33.6" customHeight="1" x14ac:dyDescent="0.3">
      <c r="A47" s="29" t="s">
        <v>10</v>
      </c>
      <c r="B47" s="29"/>
      <c r="C47" s="29"/>
      <c r="D47" s="29"/>
      <c r="E47" s="29"/>
      <c r="F47" s="29"/>
      <c r="G47" s="29"/>
      <c r="H47" s="29"/>
    </row>
    <row r="48" spans="1:11" ht="23.4" customHeight="1" x14ac:dyDescent="0.3">
      <c r="A48" s="29" t="s">
        <v>11</v>
      </c>
      <c r="B48" s="29"/>
      <c r="C48" s="29"/>
      <c r="D48" s="29"/>
      <c r="E48" s="29"/>
      <c r="F48" s="29"/>
      <c r="G48" s="29"/>
      <c r="H48" s="29"/>
    </row>
    <row r="49" spans="1:8" ht="24" customHeight="1" x14ac:dyDescent="0.3">
      <c r="A49" s="14"/>
      <c r="B49" s="14"/>
      <c r="C49" s="14"/>
      <c r="D49" s="14"/>
      <c r="E49" s="14"/>
      <c r="F49" s="14"/>
      <c r="G49" s="15"/>
      <c r="H49" s="14"/>
    </row>
    <row r="50" spans="1:8" ht="30.6" customHeight="1" x14ac:dyDescent="0.3"/>
  </sheetData>
  <mergeCells count="14">
    <mergeCell ref="A48:H48"/>
    <mergeCell ref="E2:K2"/>
    <mergeCell ref="C37:F37"/>
    <mergeCell ref="C38:F38"/>
    <mergeCell ref="C39:F39"/>
    <mergeCell ref="A42:H42"/>
    <mergeCell ref="A4:G4"/>
    <mergeCell ref="H4:K4"/>
    <mergeCell ref="A40:H40"/>
    <mergeCell ref="A43:H43"/>
    <mergeCell ref="A44:H44"/>
    <mergeCell ref="A45:H45"/>
    <mergeCell ref="A46:H46"/>
    <mergeCell ref="A47:H47"/>
  </mergeCells>
  <conditionalFormatting sqref="C3">
    <cfRule type="cellIs" dxfId="0" priority="1" operator="equal">
      <formula>"Pasirinkti"</formula>
    </cfRule>
  </conditionalFormatting>
  <dataValidations count="1">
    <dataValidation type="list" showInputMessage="1" showErrorMessage="1" sqref="C3" xr:uid="{E7B5B98F-55C9-4D7D-899C-75B32CDE836F}">
      <formula1>#REF!</formula1>
    </dataValidation>
  </dataValidations>
  <pageMargins left="0.7" right="0.7" top="0.75" bottom="0.75" header="0.3" footer="0.3"/>
  <pageSetup paperSize="9" scale="4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D1CA9772-D56E-424A-98E7-3717AB011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6.1 priedas</vt:lpstr>
      <vt:lpstr>'6.1 priedas'!Print_Area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2024-10-28T15:05:37Z</cp:lastPrinted>
  <dcterms:created xsi:type="dcterms:W3CDTF">2023-08-16T05:10:24Z</dcterms:created>
  <dcterms:modified xsi:type="dcterms:W3CDTF">2026-04-02T11:09:26Z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